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030FF572-0DBA-4163-AE55-87923CB39D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Лист1!$A$1:$O$109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5" i="1" l="1"/>
  <c r="D75" i="1"/>
  <c r="E75" i="1"/>
  <c r="C29" i="1"/>
  <c r="D56" i="1"/>
  <c r="D59" i="1"/>
  <c r="D63" i="1"/>
  <c r="D67" i="1"/>
  <c r="E56" i="1"/>
  <c r="E59" i="1"/>
  <c r="E63" i="1"/>
  <c r="E67" i="1"/>
  <c r="C56" i="1"/>
  <c r="C59" i="1"/>
  <c r="C63" i="1"/>
  <c r="C67" i="1"/>
  <c r="D9" i="1"/>
  <c r="D11" i="1"/>
  <c r="E9" i="1"/>
  <c r="E11" i="1"/>
  <c r="C9" i="1"/>
  <c r="C11" i="1"/>
  <c r="D17" i="1"/>
  <c r="E17" i="1"/>
  <c r="C17" i="1"/>
  <c r="D29" i="1"/>
  <c r="E29" i="1"/>
  <c r="F67" i="1"/>
  <c r="F24" i="1"/>
  <c r="E8" i="1" l="1"/>
  <c r="D7" i="1"/>
  <c r="C8" i="1"/>
  <c r="E7" i="1"/>
  <c r="D8" i="1"/>
  <c r="C7" i="1"/>
  <c r="E51" i="1"/>
  <c r="E25" i="1" s="1"/>
  <c r="E24" i="1" s="1"/>
  <c r="D51" i="1"/>
  <c r="D25" i="1" s="1"/>
  <c r="D24" i="1" s="1"/>
  <c r="C51" i="1"/>
  <c r="C25" i="1" s="1"/>
  <c r="D109" i="1" l="1"/>
  <c r="E109" i="1"/>
  <c r="C24" i="1"/>
  <c r="C109" i="1" s="1"/>
</calcChain>
</file>

<file path=xl/sharedStrings.xml><?xml version="1.0" encoding="utf-8"?>
<sst xmlns="http://schemas.openxmlformats.org/spreadsheetml/2006/main" count="205" uniqueCount="203">
  <si>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</si>
  <si>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</si>
  <si>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</si>
  <si>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</si>
  <si>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</si>
  <si>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</si>
  <si>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</si>
  <si>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</si>
  <si>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</si>
  <si>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</si>
  <si>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</si>
  <si>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</si>
  <si>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</si>
  <si>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</si>
  <si>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</si>
  <si>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</si>
  <si>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</si>
  <si>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</si>
  <si>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</si>
  <si>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</si>
  <si>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</si>
  <si>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</si>
  <si>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</si>
  <si>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</si>
  <si>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</si>
  <si>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</si>
  <si>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</si>
  <si>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</si>
  <si>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</si>
  <si>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</si>
  <si>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</si>
  <si>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</si>
  <si>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</si>
  <si>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</si>
  <si>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</si>
  <si>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</si>
  <si>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</si>
  <si>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</si>
  <si>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</si>
  <si>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</si>
  <si>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</si>
  <si>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</si>
  <si>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</si>
  <si>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</si>
  <si>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</si>
  <si>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</si>
  <si>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</si>
  <si>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</si>
  <si>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</si>
  <si>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</si>
  <si>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</si>
  <si>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</si>
  <si>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</si>
  <si>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</si>
  <si>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</si>
  <si>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</si>
  <si>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</si>
  <si>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</si>
  <si>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</si>
  <si>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</si>
  <si>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</si>
  <si>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</si>
  <si>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</si>
  <si>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</si>
  <si>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</si>
  <si>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</si>
  <si>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</si>
  <si>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</si>
  <si>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</si>
  <si>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</si>
  <si>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</si>
  <si>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</si>
  <si>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</si>
  <si>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</si>
  <si>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</si>
  <si>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</si>
  <si>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</si>
  <si>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</si>
  <si>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</si>
  <si>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</si>
  <si>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</si>
  <si>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</si>
  <si>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</si>
  <si>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</si>
  <si>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</si>
  <si>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</si>
  <si>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</si>
  <si>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</si>
  <si>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</si>
  <si>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</si>
  <si>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</si>
  <si>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</si>
  <si>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</si>
  <si>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</si>
  <si>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</si>
  <si>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</si>
  <si>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</si>
  <si>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</si>
  <si>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</si>
  <si>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</si>
  <si>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</si>
  <si>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</si>
  <si>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</si>
  <si>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</si>
  <si>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</si>
  <si>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</si>
  <si>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</si>
  <si>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</si>
  <si>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</si>
  <si>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</si>
  <si>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</si>
  <si>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</si>
  <si>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</si>
  <si>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</si>
  <si>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</si>
  <si>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</si>
  <si>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</si>
  <si>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</si>
  <si>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</si>
  <si>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</si>
  <si>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</si>
  <si>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</si>
  <si>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</si>
  <si>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</si>
  <si>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</si>
  <si>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</si>
  <si>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</si>
  <si>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</si>
  <si>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</si>
  <si>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</si>
  <si>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</si>
  <si>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</si>
  <si>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</si>
  <si>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</si>
  <si>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</si>
  <si>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</si>
  <si>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</si>
  <si>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</si>
  <si>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</si>
  <si>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</si>
  <si>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</si>
  <si>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</si>
  <si>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</si>
  <si>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</si>
  <si>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</si>
  <si>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</si>
  <si>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</si>
  <si>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</si>
  <si>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</si>
  <si>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</si>
  <si>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</si>
  <si>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</si>
  <si>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</si>
  <si>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</si>
  <si>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</si>
  <si>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</si>
  <si>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</si>
  <si>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</si>
  <si>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</si>
  <si>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</si>
  <si>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</si>
  <si>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</si>
  <si>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</si>
  <si>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</si>
  <si>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</si>
  <si>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</si>
  <si>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</si>
  <si>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</si>
  <si>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</si>
  <si>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</si>
  <si>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</si>
  <si>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</si>
  <si>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</si>
  <si>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</si>
  <si>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</si>
  <si>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</si>
  <si>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</si>
  <si>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</si>
  <si>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</si>
  <si>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</si>
  <si>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</si>
  <si>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</si>
  <si>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</si>
  <si>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</si>
  <si>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</si>
  <si>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</si>
  <si>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</si>
  <si>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</si>
  <si>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</si>
  <si>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</si>
  <si>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</si>
  <si>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</si>
  <si>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</si>
  <si>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</si>
  <si>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</si>
  <si>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2025 год  и на плановый период 2026 и 2027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</si>
  <si>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2027 год</t>
  </si>
  <si>
    <t>2 02 49999 05 0092 150</t>
  </si>
  <si>
    <t>Межбюджетные трансферты, передаваемые бюджетам муниципальных районов области на выполнение работ по разработке проектно-сметной документации в целях обеспечения комплексного развития сельских территорий (создание, реконструкция (модернизация), капитальный ремонт объектов социальной и культурной сферы, включая многофункциональные центры)</t>
  </si>
  <si>
    <t>2 02 49999 05 0145 150</t>
  </si>
  <si>
    <t>2 02 49999 05 0146 150</t>
  </si>
  <si>
    <t>Межбюджетные трансферты, передаваемые бюджетам муниципальных районов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</si>
  <si>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 xml:space="preserve">Приложение 1 к решению
районного Собрания Озинского
муниципального района
Саратовской области                                     от 22 января 2025 года №265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</si>
</sst>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69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distributed" wrapText="1"/>
    </xf>
    <xf numFmtId="164" fontId="6" fillId="0" borderId="0" xfId="0" applyNumberFormat="1" applyFont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4" xfId="2" applyFont="1" applyBorder="1" applyAlignment="1" applyProtection="1">
      <alignment horizontal="left" vertical="top" wrapText="1"/>
      <protection hidden="1"/>
    </xf>
    <xf numFmtId="164" fontId="4" fillId="0" borderId="0" xfId="0" applyNumberFormat="1" applyFont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distributed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distributed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distributed" wrapText="1"/>
    </xf>
    <xf numFmtId="164" fontId="6" fillId="2" borderId="2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distributed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0" fillId="2" borderId="3" xfId="1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horizontal="left" vertical="distributed" wrapText="1"/>
      <protection locked="0"/>
    </xf>
    <xf numFmtId="164" fontId="6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distributed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distributed"/>
    </xf>
    <xf numFmtId="164" fontId="4" fillId="2" borderId="6" xfId="0" applyNumberFormat="1" applyFont="1" applyFill="1" applyBorder="1" applyAlignment="1">
      <alignment horizontal="center" vertical="top" wrapText="1"/>
    </xf>
    <xf numFmtId="0" fontId="10" fillId="2" borderId="7" xfId="2" applyFont="1" applyFill="1" applyBorder="1" applyAlignment="1" applyProtection="1">
      <alignment horizontal="left" vertical="top" wrapText="1"/>
      <protection hidden="1"/>
    </xf>
    <xf numFmtId="0" fontId="10" fillId="2" borderId="3" xfId="2" applyFont="1" applyFill="1" applyBorder="1" applyAlignment="1" applyProtection="1">
      <alignment horizontal="left" vertical="top" wrapText="1"/>
      <protection hidden="1"/>
    </xf>
    <xf numFmtId="0" fontId="10" fillId="2" borderId="4" xfId="2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distributed" wrapText="1"/>
    </xf>
    <xf numFmtId="0" fontId="0" fillId="2" borderId="1" xfId="0" applyFill="1" applyBorder="1" applyAlignment="1">
      <alignment horizontal="left" vertical="distributed"/>
    </xf>
    <xf numFmtId="164" fontId="6" fillId="2" borderId="5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9"/>
  <sheetViews>
    <sheetView tabSelected="1" view="pageBreakPreview" topLeftCell="A102" zoomScale="205" zoomScaleNormal="81" zoomScaleSheetLayoutView="205" workbookViewId="0">
      <selection activeCell="C1" sqref="C1:F1"/>
    </sheetView>
  </sheetViews>
  <sheetFormatPr defaultRowHeight="15" x14ac:dyDescent="0.2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  <col min="7" max="15" width="0" hidden="1" customWidth="1"/>
  </cols>
  <sheetData>
    <row r="1" spans="1:13" ht="83.25" customHeight="1" x14ac:dyDescent="0.25">
      <c r="A1" s="1"/>
      <c r="B1" s="1"/>
      <c r="C1" s="60" t="s">
        <v>202</v>
      </c>
      <c r="D1" s="61"/>
      <c r="E1" s="61"/>
      <c r="F1" s="61"/>
    </row>
    <row r="2" spans="1:13" ht="78.75" customHeight="1" x14ac:dyDescent="0.25">
      <c r="A2" s="62" t="s">
        <v>195</v>
      </c>
      <c r="B2" s="62"/>
      <c r="C2" s="62"/>
      <c r="D2" s="62"/>
      <c r="E2" s="62"/>
      <c r="F2" s="62"/>
    </row>
    <row r="3" spans="1:13" ht="15.75" hidden="1" customHeight="1" x14ac:dyDescent="0.25">
      <c r="A3" s="62"/>
      <c r="B3" s="62"/>
      <c r="C3" s="62"/>
      <c r="D3" s="62"/>
      <c r="E3" s="62"/>
      <c r="F3" s="62"/>
    </row>
    <row r="4" spans="1:13" ht="15.75" thickBot="1" x14ac:dyDescent="0.3">
      <c r="D4" s="3" t="s">
        <v>8</v>
      </c>
      <c r="E4" s="3"/>
    </row>
    <row r="5" spans="1:13" ht="15.75" thickBot="1" x14ac:dyDescent="0.3">
      <c r="A5" s="31" t="s">
        <v>15</v>
      </c>
      <c r="B5" s="32" t="s">
        <v>0</v>
      </c>
      <c r="C5" s="33" t="s">
        <v>135</v>
      </c>
      <c r="D5" s="33" t="s">
        <v>164</v>
      </c>
      <c r="E5" s="33" t="s">
        <v>196</v>
      </c>
    </row>
    <row r="6" spans="1:13" ht="15.75" thickBot="1" x14ac:dyDescent="0.3">
      <c r="A6" s="34">
        <v>1</v>
      </c>
      <c r="B6" s="35">
        <v>2</v>
      </c>
      <c r="C6" s="36">
        <v>3</v>
      </c>
      <c r="D6" s="36">
        <v>4</v>
      </c>
      <c r="E6" s="36">
        <v>5</v>
      </c>
    </row>
    <row r="7" spans="1:13" ht="15.75" thickBot="1" x14ac:dyDescent="0.3">
      <c r="A7" s="34" t="s">
        <v>1</v>
      </c>
      <c r="B7" s="37" t="s">
        <v>2</v>
      </c>
      <c r="C7" s="38">
        <f>C9+C11+C15+C16+C18+C20+C21+C22+C23</f>
        <v>73947</v>
      </c>
      <c r="D7" s="38">
        <f>D9+D11+D15+D16+D18+D20+D21+D22</f>
        <v>76832</v>
      </c>
      <c r="E7" s="38">
        <f>E9+E11+E15+E16+E18+E20+E21+E22</f>
        <v>81076</v>
      </c>
    </row>
    <row r="8" spans="1:13" ht="15.75" thickBot="1" x14ac:dyDescent="0.3">
      <c r="A8" s="34"/>
      <c r="B8" s="37" t="s">
        <v>165</v>
      </c>
      <c r="C8" s="38">
        <f>C9+C11+C15+C16</f>
        <v>69227</v>
      </c>
      <c r="D8" s="38">
        <f>D9+D11+D15+D16</f>
        <v>73112</v>
      </c>
      <c r="E8" s="38">
        <f t="shared" ref="E8" si="0">E9+E11+E15+E16</f>
        <v>77356</v>
      </c>
    </row>
    <row r="9" spans="1:13" ht="15.75" thickBot="1" x14ac:dyDescent="0.3">
      <c r="A9" s="34" t="s">
        <v>3</v>
      </c>
      <c r="B9" s="37" t="s">
        <v>4</v>
      </c>
      <c r="C9" s="38">
        <f>C10</f>
        <v>46683</v>
      </c>
      <c r="D9" s="38">
        <f t="shared" ref="D9:E9" si="1">D10</f>
        <v>50278</v>
      </c>
      <c r="E9" s="38">
        <f t="shared" si="1"/>
        <v>53697</v>
      </c>
    </row>
    <row r="10" spans="1:13" ht="15.75" thickBot="1" x14ac:dyDescent="0.3">
      <c r="A10" s="34" t="s">
        <v>5</v>
      </c>
      <c r="B10" s="37" t="s">
        <v>16</v>
      </c>
      <c r="C10" s="15">
        <v>46683</v>
      </c>
      <c r="D10" s="15">
        <v>50278</v>
      </c>
      <c r="E10" s="15">
        <v>53697</v>
      </c>
    </row>
    <row r="11" spans="1:13" ht="15.75" thickBot="1" x14ac:dyDescent="0.3">
      <c r="A11" s="34" t="s">
        <v>9</v>
      </c>
      <c r="B11" s="37" t="s">
        <v>17</v>
      </c>
      <c r="C11" s="38">
        <f>C12+C13+C14</f>
        <v>3283</v>
      </c>
      <c r="D11" s="38">
        <f t="shared" ref="D11:E11" si="2">D12+D13+D14</f>
        <v>3353</v>
      </c>
      <c r="E11" s="38">
        <f t="shared" si="2"/>
        <v>3428</v>
      </c>
      <c r="I11" s="23"/>
      <c r="J11" s="24"/>
      <c r="K11" s="25"/>
      <c r="L11" s="25"/>
      <c r="M11" s="25"/>
    </row>
    <row r="12" spans="1:13" ht="32.25" hidden="1" thickBot="1" x14ac:dyDescent="0.3">
      <c r="A12" s="39" t="s">
        <v>131</v>
      </c>
      <c r="B12" s="40" t="s">
        <v>132</v>
      </c>
      <c r="C12" s="38"/>
      <c r="D12" s="38"/>
      <c r="E12" s="38"/>
    </row>
    <row r="13" spans="1:13" ht="15.75" thickBot="1" x14ac:dyDescent="0.3">
      <c r="A13" s="17" t="s">
        <v>10</v>
      </c>
      <c r="B13" s="18" t="s">
        <v>11</v>
      </c>
      <c r="C13" s="15">
        <v>1865</v>
      </c>
      <c r="D13" s="15">
        <v>1865</v>
      </c>
      <c r="E13" s="15">
        <v>1865</v>
      </c>
    </row>
    <row r="14" spans="1:13" ht="58.5" customHeight="1" thickBot="1" x14ac:dyDescent="0.3">
      <c r="A14" s="9" t="s">
        <v>81</v>
      </c>
      <c r="B14" s="22" t="s">
        <v>82</v>
      </c>
      <c r="C14" s="15">
        <v>1418</v>
      </c>
      <c r="D14" s="15">
        <v>1488</v>
      </c>
      <c r="E14" s="15">
        <v>1563</v>
      </c>
    </row>
    <row r="15" spans="1:13" ht="15.75" thickBot="1" x14ac:dyDescent="0.3">
      <c r="A15" s="34" t="s">
        <v>6</v>
      </c>
      <c r="B15" s="37" t="s">
        <v>18</v>
      </c>
      <c r="C15" s="38">
        <v>16761</v>
      </c>
      <c r="D15" s="38">
        <v>17481</v>
      </c>
      <c r="E15" s="38">
        <v>18231</v>
      </c>
    </row>
    <row r="16" spans="1:13" ht="15.75" thickBot="1" x14ac:dyDescent="0.3">
      <c r="A16" s="34" t="s">
        <v>19</v>
      </c>
      <c r="B16" s="37" t="s">
        <v>20</v>
      </c>
      <c r="C16" s="38">
        <v>2500</v>
      </c>
      <c r="D16" s="38">
        <v>2000</v>
      </c>
      <c r="E16" s="38">
        <v>2000</v>
      </c>
    </row>
    <row r="17" spans="1:6" ht="15.75" thickBot="1" x14ac:dyDescent="0.3">
      <c r="A17" s="34"/>
      <c r="B17" s="37" t="s">
        <v>166</v>
      </c>
      <c r="C17" s="38">
        <f>C18+C20+C21+C22</f>
        <v>4720</v>
      </c>
      <c r="D17" s="38">
        <f t="shared" ref="D17:E17" si="3">D18+D20+D21+D22</f>
        <v>3720</v>
      </c>
      <c r="E17" s="38">
        <f t="shared" si="3"/>
        <v>3720</v>
      </c>
    </row>
    <row r="18" spans="1:6" x14ac:dyDescent="0.25">
      <c r="A18" s="63" t="s">
        <v>12</v>
      </c>
      <c r="B18" s="65" t="s">
        <v>21</v>
      </c>
      <c r="C18" s="67">
        <v>3920</v>
      </c>
      <c r="D18" s="67">
        <v>2920</v>
      </c>
      <c r="E18" s="67">
        <v>2920</v>
      </c>
    </row>
    <row r="19" spans="1:6" ht="28.5" customHeight="1" thickBot="1" x14ac:dyDescent="0.3">
      <c r="A19" s="64"/>
      <c r="B19" s="66"/>
      <c r="C19" s="68"/>
      <c r="D19" s="68"/>
      <c r="E19" s="68"/>
    </row>
    <row r="20" spans="1:6" ht="30" customHeight="1" thickBot="1" x14ac:dyDescent="0.3">
      <c r="A20" s="34" t="s">
        <v>22</v>
      </c>
      <c r="B20" s="37" t="s">
        <v>23</v>
      </c>
      <c r="C20" s="38">
        <v>120</v>
      </c>
      <c r="D20" s="38">
        <v>120</v>
      </c>
      <c r="E20" s="38">
        <v>120</v>
      </c>
    </row>
    <row r="21" spans="1:6" ht="29.25" thickBot="1" x14ac:dyDescent="0.3">
      <c r="A21" s="34" t="s">
        <v>13</v>
      </c>
      <c r="B21" s="37" t="s">
        <v>14</v>
      </c>
      <c r="C21" s="38">
        <v>180</v>
      </c>
      <c r="D21" s="38">
        <v>180</v>
      </c>
      <c r="E21" s="38">
        <v>180</v>
      </c>
    </row>
    <row r="22" spans="1:6" ht="18" customHeight="1" thickBot="1" x14ac:dyDescent="0.3">
      <c r="A22" s="34" t="s">
        <v>24</v>
      </c>
      <c r="B22" s="37" t="s">
        <v>25</v>
      </c>
      <c r="C22" s="38">
        <v>500</v>
      </c>
      <c r="D22" s="38">
        <v>500</v>
      </c>
      <c r="E22" s="38">
        <v>500</v>
      </c>
    </row>
    <row r="23" spans="1:6" ht="18" hidden="1" customHeight="1" thickBot="1" x14ac:dyDescent="0.3">
      <c r="A23" s="41" t="s">
        <v>123</v>
      </c>
      <c r="B23" s="42" t="s">
        <v>124</v>
      </c>
      <c r="C23" s="38"/>
      <c r="D23" s="38"/>
      <c r="E23" s="38"/>
    </row>
    <row r="24" spans="1:6" ht="16.5" thickBot="1" x14ac:dyDescent="0.3">
      <c r="A24" s="34" t="s">
        <v>26</v>
      </c>
      <c r="B24" s="37" t="s">
        <v>27</v>
      </c>
      <c r="C24" s="38">
        <f>C25+C107+C108+C106</f>
        <v>593078.19999999995</v>
      </c>
      <c r="D24" s="38">
        <f t="shared" ref="D24:F24" si="4">D25</f>
        <v>478936.60000000003</v>
      </c>
      <c r="E24" s="38">
        <f t="shared" si="4"/>
        <v>547973.10000000009</v>
      </c>
      <c r="F24" s="2">
        <f t="shared" si="4"/>
        <v>0</v>
      </c>
    </row>
    <row r="25" spans="1:6" ht="70.5" customHeight="1" thickBot="1" x14ac:dyDescent="0.3">
      <c r="A25" s="31" t="s">
        <v>7</v>
      </c>
      <c r="B25" s="43" t="s">
        <v>85</v>
      </c>
      <c r="C25" s="44">
        <f>C26+C27+C28+C29+C51+C75</f>
        <v>593078.19999999995</v>
      </c>
      <c r="D25" s="44">
        <f>D26+D27+D29+D51+D75</f>
        <v>478936.60000000003</v>
      </c>
      <c r="E25" s="44">
        <f>E26+E27+E29+E51+E75</f>
        <v>547973.10000000009</v>
      </c>
    </row>
    <row r="26" spans="1:6" ht="57.75" customHeight="1" thickBot="1" x14ac:dyDescent="0.3">
      <c r="A26" s="31" t="s">
        <v>28</v>
      </c>
      <c r="B26" s="43" t="s">
        <v>29</v>
      </c>
      <c r="C26" s="16">
        <v>145202.70000000001</v>
      </c>
      <c r="D26" s="16">
        <v>133456.1</v>
      </c>
      <c r="E26" s="16">
        <v>135956.4</v>
      </c>
    </row>
    <row r="27" spans="1:6" ht="57" hidden="1" customHeight="1" thickBot="1" x14ac:dyDescent="0.3">
      <c r="A27" s="31" t="s">
        <v>30</v>
      </c>
      <c r="B27" s="43" t="s">
        <v>31</v>
      </c>
      <c r="C27" s="16"/>
      <c r="D27" s="16"/>
      <c r="E27" s="16"/>
    </row>
    <row r="28" spans="1:6" ht="36" hidden="1" customHeight="1" thickBot="1" x14ac:dyDescent="0.3">
      <c r="A28" s="41" t="s">
        <v>116</v>
      </c>
      <c r="B28" s="42" t="s">
        <v>117</v>
      </c>
      <c r="C28" s="16"/>
      <c r="D28" s="16"/>
      <c r="E28" s="16"/>
    </row>
    <row r="29" spans="1:6" ht="43.5" customHeight="1" thickBot="1" x14ac:dyDescent="0.3">
      <c r="A29" s="31" t="s">
        <v>32</v>
      </c>
      <c r="B29" s="43" t="s">
        <v>33</v>
      </c>
      <c r="C29" s="16">
        <f>C30+C31+C32+C33+C34+C35+C36+C37+C38+C39+C40+C41+C42+C43+C44+C45+C46+C47+C48+C49+C50</f>
        <v>48973.2</v>
      </c>
      <c r="D29" s="16">
        <f t="shared" ref="D29:E29" si="5">D30+D31+D32+D33+D34+D35+D36+D37+D38+D40+D41+D43+D44+D45+D46+D47+D48+D49</f>
        <v>8363.5</v>
      </c>
      <c r="E29" s="16">
        <f t="shared" si="5"/>
        <v>73948.399999999994</v>
      </c>
    </row>
    <row r="30" spans="1:6" ht="130.5" hidden="1" customHeight="1" thickBot="1" x14ac:dyDescent="0.3">
      <c r="A30" s="12" t="s">
        <v>101</v>
      </c>
      <c r="B30" s="13" t="s">
        <v>102</v>
      </c>
      <c r="C30" s="14"/>
      <c r="D30" s="11"/>
      <c r="E30" s="11"/>
    </row>
    <row r="31" spans="1:6" ht="151.5" hidden="1" customHeight="1" thickBot="1" x14ac:dyDescent="0.3">
      <c r="A31" s="12" t="s">
        <v>140</v>
      </c>
      <c r="B31" s="45" t="s">
        <v>142</v>
      </c>
      <c r="C31" s="15"/>
      <c r="D31" s="11"/>
      <c r="E31" s="11"/>
    </row>
    <row r="32" spans="1:6" ht="138.75" hidden="1" customHeight="1" thickBot="1" x14ac:dyDescent="0.3">
      <c r="A32" s="26" t="s">
        <v>141</v>
      </c>
      <c r="B32" s="45" t="s">
        <v>143</v>
      </c>
      <c r="C32" s="15"/>
      <c r="D32" s="11"/>
      <c r="E32" s="11"/>
    </row>
    <row r="33" spans="1:5" ht="77.25" hidden="1" customHeight="1" thickBot="1" x14ac:dyDescent="0.3">
      <c r="A33" s="9" t="s">
        <v>103</v>
      </c>
      <c r="B33" s="10" t="s">
        <v>104</v>
      </c>
      <c r="C33" s="15"/>
      <c r="D33" s="11"/>
      <c r="E33" s="11"/>
    </row>
    <row r="34" spans="1:5" ht="90" customHeight="1" thickBot="1" x14ac:dyDescent="0.3">
      <c r="A34" s="9" t="s">
        <v>106</v>
      </c>
      <c r="B34" s="10" t="s">
        <v>107</v>
      </c>
      <c r="C34" s="15">
        <v>9538.9</v>
      </c>
      <c r="D34" s="11">
        <v>8363.5</v>
      </c>
      <c r="E34" s="11">
        <v>8000.7</v>
      </c>
    </row>
    <row r="35" spans="1:5" ht="108.75" customHeight="1" thickBot="1" x14ac:dyDescent="0.3">
      <c r="A35" s="9" t="s">
        <v>137</v>
      </c>
      <c r="B35" s="46" t="s">
        <v>138</v>
      </c>
      <c r="C35" s="15">
        <v>2838.8</v>
      </c>
      <c r="D35" s="11"/>
      <c r="E35" s="11"/>
    </row>
    <row r="36" spans="1:5" ht="96.75" hidden="1" customHeight="1" thickBot="1" x14ac:dyDescent="0.3">
      <c r="A36" s="17" t="s">
        <v>108</v>
      </c>
      <c r="B36" s="27" t="s">
        <v>109</v>
      </c>
      <c r="C36" s="15"/>
      <c r="D36" s="11"/>
      <c r="E36" s="11"/>
    </row>
    <row r="37" spans="1:5" ht="50.25" customHeight="1" thickBot="1" x14ac:dyDescent="0.3">
      <c r="A37" s="17" t="s">
        <v>110</v>
      </c>
      <c r="B37" s="27" t="s">
        <v>111</v>
      </c>
      <c r="C37" s="15">
        <v>1410.8</v>
      </c>
      <c r="D37" s="11"/>
      <c r="E37" s="11"/>
    </row>
    <row r="38" spans="1:5" ht="30.75" customHeight="1" thickBot="1" x14ac:dyDescent="0.3">
      <c r="A38" s="9" t="s">
        <v>105</v>
      </c>
      <c r="B38" s="10" t="s">
        <v>169</v>
      </c>
      <c r="C38" s="15">
        <v>166.6</v>
      </c>
      <c r="D38" s="11"/>
      <c r="E38" s="16"/>
    </row>
    <row r="39" spans="1:5" ht="69" hidden="1" customHeight="1" thickBot="1" x14ac:dyDescent="0.3">
      <c r="A39" s="9" t="s">
        <v>158</v>
      </c>
      <c r="B39" s="27" t="s">
        <v>159</v>
      </c>
      <c r="C39" s="15"/>
      <c r="D39" s="11"/>
      <c r="E39" s="16"/>
    </row>
    <row r="40" spans="1:5" ht="65.25" customHeight="1" thickBot="1" x14ac:dyDescent="0.3">
      <c r="A40" s="9" t="s">
        <v>119</v>
      </c>
      <c r="B40" s="27" t="s">
        <v>118</v>
      </c>
      <c r="C40" s="15"/>
      <c r="D40" s="16"/>
      <c r="E40" s="11">
        <v>65947.7</v>
      </c>
    </row>
    <row r="41" spans="1:5" ht="36.75" hidden="1" customHeight="1" thickBot="1" x14ac:dyDescent="0.3">
      <c r="A41" s="17" t="s">
        <v>126</v>
      </c>
      <c r="B41" s="27" t="s">
        <v>125</v>
      </c>
      <c r="C41" s="15"/>
      <c r="D41" s="16"/>
      <c r="E41" s="16"/>
    </row>
    <row r="42" spans="1:5" ht="24" hidden="1" customHeight="1" thickBot="1" x14ac:dyDescent="0.3">
      <c r="A42" s="17" t="s">
        <v>167</v>
      </c>
      <c r="B42" s="27" t="s">
        <v>168</v>
      </c>
      <c r="C42" s="15"/>
      <c r="D42" s="16"/>
      <c r="E42" s="16"/>
    </row>
    <row r="43" spans="1:5" ht="75" customHeight="1" thickBot="1" x14ac:dyDescent="0.3">
      <c r="A43" s="17" t="s">
        <v>34</v>
      </c>
      <c r="B43" s="18" t="s">
        <v>136</v>
      </c>
      <c r="C43" s="15">
        <v>31269.9</v>
      </c>
      <c r="D43" s="11"/>
      <c r="E43" s="11"/>
    </row>
    <row r="44" spans="1:5" ht="75.75" customHeight="1" thickBot="1" x14ac:dyDescent="0.3">
      <c r="A44" s="17" t="s">
        <v>35</v>
      </c>
      <c r="B44" s="18" t="s">
        <v>36</v>
      </c>
      <c r="C44" s="15">
        <v>2500</v>
      </c>
      <c r="D44" s="15"/>
      <c r="E44" s="15"/>
    </row>
    <row r="45" spans="1:5" ht="62.25" hidden="1" customHeight="1" thickBot="1" x14ac:dyDescent="0.3">
      <c r="A45" s="9" t="s">
        <v>93</v>
      </c>
      <c r="B45" s="19" t="s">
        <v>94</v>
      </c>
      <c r="C45" s="15"/>
      <c r="D45" s="15"/>
      <c r="E45" s="15"/>
    </row>
    <row r="46" spans="1:5" ht="89.25" hidden="1" customHeight="1" thickBot="1" x14ac:dyDescent="0.3">
      <c r="A46" s="9" t="s">
        <v>97</v>
      </c>
      <c r="B46" s="10" t="s">
        <v>98</v>
      </c>
      <c r="C46" s="15"/>
      <c r="D46" s="15"/>
      <c r="E46" s="15"/>
    </row>
    <row r="47" spans="1:5" ht="60.75" hidden="1" customHeight="1" thickBot="1" x14ac:dyDescent="0.3">
      <c r="A47" s="9" t="s">
        <v>99</v>
      </c>
      <c r="B47" s="10" t="s">
        <v>100</v>
      </c>
      <c r="C47" s="11"/>
      <c r="D47" s="11"/>
      <c r="E47" s="11"/>
    </row>
    <row r="48" spans="1:5" ht="65.25" hidden="1" customHeight="1" thickBot="1" x14ac:dyDescent="0.3">
      <c r="A48" s="9" t="s">
        <v>120</v>
      </c>
      <c r="B48" s="27" t="s">
        <v>139</v>
      </c>
      <c r="C48" s="15"/>
      <c r="D48" s="15"/>
      <c r="E48" s="15"/>
    </row>
    <row r="49" spans="1:7" ht="75" customHeight="1" thickBot="1" x14ac:dyDescent="0.3">
      <c r="A49" s="9" t="s">
        <v>144</v>
      </c>
      <c r="B49" s="27" t="s">
        <v>145</v>
      </c>
      <c r="C49" s="15">
        <v>500</v>
      </c>
      <c r="D49" s="15"/>
      <c r="E49" s="15"/>
    </row>
    <row r="50" spans="1:7" ht="95.25" customHeight="1" thickBot="1" x14ac:dyDescent="0.3">
      <c r="A50" s="9" t="s">
        <v>152</v>
      </c>
      <c r="B50" s="27" t="s">
        <v>153</v>
      </c>
      <c r="C50" s="15">
        <v>748.2</v>
      </c>
      <c r="D50" s="15"/>
      <c r="E50" s="15"/>
    </row>
    <row r="51" spans="1:7" ht="29.25" thickBot="1" x14ac:dyDescent="0.3">
      <c r="A51" s="34" t="s">
        <v>37</v>
      </c>
      <c r="B51" s="37" t="s">
        <v>38</v>
      </c>
      <c r="C51" s="38">
        <f>C52+C53+C54+C55+C56+C59+C62+C63+C66+C67+C71+C72+C74+C73</f>
        <v>329847.8</v>
      </c>
      <c r="D51" s="38">
        <f t="shared" ref="D51:E51" si="6">D52+D53+D54+D55+D56+D59+D62+D63+D66+D67+D71+D72+D74+D73</f>
        <v>326064.2</v>
      </c>
      <c r="E51" s="38">
        <f t="shared" si="6"/>
        <v>326941.80000000005</v>
      </c>
    </row>
    <row r="52" spans="1:7" ht="74.25" customHeight="1" thickBot="1" x14ac:dyDescent="0.3">
      <c r="A52" s="17" t="s">
        <v>39</v>
      </c>
      <c r="B52" s="18" t="s">
        <v>40</v>
      </c>
      <c r="C52" s="15">
        <v>248432.8</v>
      </c>
      <c r="D52" s="15">
        <v>244471.9</v>
      </c>
      <c r="E52" s="15">
        <v>245118.7</v>
      </c>
    </row>
    <row r="53" spans="1:7" ht="106.5" customHeight="1" thickBot="1" x14ac:dyDescent="0.3">
      <c r="A53" s="9" t="s">
        <v>41</v>
      </c>
      <c r="B53" s="22" t="s">
        <v>42</v>
      </c>
      <c r="C53" s="11">
        <v>544.29999999999995</v>
      </c>
      <c r="D53" s="11">
        <v>544.29999999999995</v>
      </c>
      <c r="E53" s="11">
        <v>544.29999999999995</v>
      </c>
    </row>
    <row r="54" spans="1:7" ht="60" customHeight="1" thickBot="1" x14ac:dyDescent="0.3">
      <c r="A54" s="17" t="s">
        <v>43</v>
      </c>
      <c r="B54" s="18" t="s">
        <v>87</v>
      </c>
      <c r="C54" s="15">
        <v>972.7</v>
      </c>
      <c r="D54" s="15">
        <v>998.2</v>
      </c>
      <c r="E54" s="15">
        <v>1029.7</v>
      </c>
    </row>
    <row r="55" spans="1:7" ht="136.5" customHeight="1" thickBot="1" x14ac:dyDescent="0.3">
      <c r="A55" s="17" t="s">
        <v>44</v>
      </c>
      <c r="B55" s="18" t="s">
        <v>45</v>
      </c>
      <c r="C55" s="15">
        <v>544.29999999999995</v>
      </c>
      <c r="D55" s="15">
        <v>544.29999999999995</v>
      </c>
      <c r="E55" s="15">
        <v>544.29999999999995</v>
      </c>
    </row>
    <row r="56" spans="1:7" ht="127.5" customHeight="1" thickBot="1" x14ac:dyDescent="0.3">
      <c r="A56" s="31"/>
      <c r="B56" s="43" t="s">
        <v>84</v>
      </c>
      <c r="C56" s="44">
        <f>C57+C58</f>
        <v>618.9</v>
      </c>
      <c r="D56" s="44">
        <f t="shared" ref="D56:E56" si="7">D57+D58</f>
        <v>622.09999999999991</v>
      </c>
      <c r="E56" s="44">
        <f t="shared" si="7"/>
        <v>625.19999999999993</v>
      </c>
    </row>
    <row r="57" spans="1:7" ht="90.75" customHeight="1" thickBot="1" x14ac:dyDescent="0.3">
      <c r="A57" s="9" t="s">
        <v>46</v>
      </c>
      <c r="B57" s="47" t="s">
        <v>90</v>
      </c>
      <c r="C57" s="11">
        <v>544.29999999999995</v>
      </c>
      <c r="D57" s="11">
        <v>544.29999999999995</v>
      </c>
      <c r="E57" s="11">
        <v>544.29999999999995</v>
      </c>
    </row>
    <row r="58" spans="1:7" ht="78.75" customHeight="1" thickBot="1" x14ac:dyDescent="0.3">
      <c r="A58" s="17" t="s">
        <v>47</v>
      </c>
      <c r="B58" s="18" t="s">
        <v>89</v>
      </c>
      <c r="C58" s="15">
        <v>74.599999999999994</v>
      </c>
      <c r="D58" s="15">
        <v>77.8</v>
      </c>
      <c r="E58" s="15">
        <v>80.900000000000006</v>
      </c>
    </row>
    <row r="59" spans="1:7" ht="142.5" hidden="1" customHeight="1" thickBot="1" x14ac:dyDescent="0.3">
      <c r="A59" s="31"/>
      <c r="B59" s="43" t="s">
        <v>83</v>
      </c>
      <c r="C59" s="44">
        <f>C60+C61</f>
        <v>0</v>
      </c>
      <c r="D59" s="44">
        <f t="shared" ref="D59:E59" si="8">D60+D61</f>
        <v>0</v>
      </c>
      <c r="E59" s="44">
        <f t="shared" si="8"/>
        <v>0</v>
      </c>
    </row>
    <row r="60" spans="1:7" ht="44.25" hidden="1" customHeight="1" thickBot="1" x14ac:dyDescent="0.3">
      <c r="A60" s="9" t="s">
        <v>48</v>
      </c>
      <c r="B60" s="22" t="s">
        <v>49</v>
      </c>
      <c r="C60" s="11"/>
      <c r="D60" s="11"/>
      <c r="E60" s="11"/>
    </row>
    <row r="61" spans="1:7" ht="44.25" hidden="1" customHeight="1" thickBot="1" x14ac:dyDescent="0.3">
      <c r="A61" s="17" t="s">
        <v>50</v>
      </c>
      <c r="B61" s="18" t="s">
        <v>51</v>
      </c>
      <c r="C61" s="15"/>
      <c r="D61" s="15"/>
      <c r="E61" s="15"/>
    </row>
    <row r="62" spans="1:7" ht="118.5" hidden="1" customHeight="1" thickBot="1" x14ac:dyDescent="0.3">
      <c r="A62" s="9" t="s">
        <v>52</v>
      </c>
      <c r="B62" s="22" t="s">
        <v>53</v>
      </c>
      <c r="C62" s="11"/>
      <c r="D62" s="11"/>
      <c r="E62" s="11"/>
    </row>
    <row r="63" spans="1:7" ht="169.5" customHeight="1" thickBot="1" x14ac:dyDescent="0.3">
      <c r="A63" s="31"/>
      <c r="B63" s="43" t="s">
        <v>88</v>
      </c>
      <c r="C63" s="44">
        <f>C64+C65</f>
        <v>2507.2999999999997</v>
      </c>
      <c r="D63" s="44">
        <f t="shared" ref="D63:E63" si="9">D64+D65</f>
        <v>2510.2999999999997</v>
      </c>
      <c r="E63" s="44">
        <f t="shared" si="9"/>
        <v>2513.5</v>
      </c>
    </row>
    <row r="64" spans="1:7" ht="123.75" customHeight="1" thickBot="1" x14ac:dyDescent="0.3">
      <c r="A64" s="9" t="s">
        <v>54</v>
      </c>
      <c r="B64" s="22" t="s">
        <v>170</v>
      </c>
      <c r="C64" s="11">
        <v>76.7</v>
      </c>
      <c r="D64" s="11">
        <v>79.7</v>
      </c>
      <c r="E64" s="11">
        <v>82.9</v>
      </c>
      <c r="G64" s="30"/>
    </row>
    <row r="65" spans="1:6" ht="75.75" customHeight="1" thickBot="1" x14ac:dyDescent="0.3">
      <c r="A65" s="17" t="s">
        <v>55</v>
      </c>
      <c r="B65" s="18" t="s">
        <v>171</v>
      </c>
      <c r="C65" s="15">
        <v>2430.6</v>
      </c>
      <c r="D65" s="15">
        <v>2430.6</v>
      </c>
      <c r="E65" s="15">
        <v>2430.6</v>
      </c>
    </row>
    <row r="66" spans="1:6" ht="93.75" hidden="1" customHeight="1" thickBot="1" x14ac:dyDescent="0.3">
      <c r="A66" s="9" t="s">
        <v>56</v>
      </c>
      <c r="B66" s="22" t="s">
        <v>57</v>
      </c>
      <c r="C66" s="11"/>
      <c r="D66" s="11"/>
      <c r="E66" s="11"/>
    </row>
    <row r="67" spans="1:6" ht="408.75" customHeight="1" thickBot="1" x14ac:dyDescent="0.3">
      <c r="A67" s="48"/>
      <c r="B67" s="49" t="s">
        <v>134</v>
      </c>
      <c r="C67" s="50">
        <f>C68+C69+C70</f>
        <v>3582.1</v>
      </c>
      <c r="D67" s="50">
        <f t="shared" ref="D67:E67" si="10">D68+D69+D70</f>
        <v>3588.8999999999996</v>
      </c>
      <c r="E67" s="50">
        <f t="shared" si="10"/>
        <v>3596.2</v>
      </c>
      <c r="F67" s="4">
        <f t="shared" ref="F67" si="11">F68+F69+F70</f>
        <v>0</v>
      </c>
    </row>
    <row r="68" spans="1:6" ht="92.25" customHeight="1" thickBot="1" x14ac:dyDescent="0.3">
      <c r="A68" s="9" t="s">
        <v>58</v>
      </c>
      <c r="B68" s="22" t="s">
        <v>91</v>
      </c>
      <c r="C68" s="11">
        <v>3256.7</v>
      </c>
      <c r="D68" s="11">
        <v>3256.7</v>
      </c>
      <c r="E68" s="11">
        <v>3256.7</v>
      </c>
    </row>
    <row r="69" spans="1:6" ht="87" customHeight="1" thickBot="1" x14ac:dyDescent="0.3">
      <c r="A69" s="9" t="s">
        <v>59</v>
      </c>
      <c r="B69" s="22" t="s">
        <v>172</v>
      </c>
      <c r="C69" s="11">
        <v>135</v>
      </c>
      <c r="D69" s="11">
        <v>135</v>
      </c>
      <c r="E69" s="11">
        <v>135</v>
      </c>
    </row>
    <row r="70" spans="1:6" ht="329.25" customHeight="1" thickBot="1" x14ac:dyDescent="0.3">
      <c r="A70" s="9" t="s">
        <v>60</v>
      </c>
      <c r="B70" s="22" t="s">
        <v>173</v>
      </c>
      <c r="C70" s="11">
        <v>190.4</v>
      </c>
      <c r="D70" s="11">
        <v>197.2</v>
      </c>
      <c r="E70" s="11">
        <v>204.5</v>
      </c>
    </row>
    <row r="71" spans="1:6" ht="73.5" customHeight="1" thickBot="1" x14ac:dyDescent="0.3">
      <c r="A71" s="17" t="s">
        <v>61</v>
      </c>
      <c r="B71" s="18" t="s">
        <v>62</v>
      </c>
      <c r="C71" s="15">
        <v>46370.2</v>
      </c>
      <c r="D71" s="15">
        <v>46366.3</v>
      </c>
      <c r="E71" s="15">
        <v>46366.3</v>
      </c>
    </row>
    <row r="72" spans="1:6" ht="103.5" customHeight="1" thickBot="1" x14ac:dyDescent="0.3">
      <c r="A72" s="17" t="s">
        <v>63</v>
      </c>
      <c r="B72" s="18" t="s">
        <v>64</v>
      </c>
      <c r="C72" s="15">
        <v>997.5</v>
      </c>
      <c r="D72" s="15">
        <v>997.5</v>
      </c>
      <c r="E72" s="15">
        <v>997.5</v>
      </c>
    </row>
    <row r="73" spans="1:6" ht="91.5" customHeight="1" thickBot="1" x14ac:dyDescent="0.3">
      <c r="A73" s="9" t="s">
        <v>127</v>
      </c>
      <c r="B73" s="51" t="s">
        <v>128</v>
      </c>
      <c r="C73" s="52">
        <v>2.7</v>
      </c>
      <c r="D73" s="52">
        <v>16.399999999999999</v>
      </c>
      <c r="E73" s="52">
        <v>4.7</v>
      </c>
    </row>
    <row r="74" spans="1:6" ht="75.75" customHeight="1" thickBot="1" x14ac:dyDescent="0.3">
      <c r="A74" s="9" t="s">
        <v>95</v>
      </c>
      <c r="B74" s="10" t="s">
        <v>96</v>
      </c>
      <c r="C74" s="15">
        <v>25275</v>
      </c>
      <c r="D74" s="15">
        <v>25404</v>
      </c>
      <c r="E74" s="15">
        <v>25601.4</v>
      </c>
    </row>
    <row r="75" spans="1:6" ht="47.25" customHeight="1" thickBot="1" x14ac:dyDescent="0.3">
      <c r="A75" s="31" t="s">
        <v>65</v>
      </c>
      <c r="B75" s="53" t="s">
        <v>86</v>
      </c>
      <c r="C75" s="44">
        <f>C76+C77+C78+C79+C80+C81+C82+C83+C84+C85+C86+C87+C88+C89+C90+C91+C92+C93+C94+C95+C96+C97+C98+C99+C100+C101+C102+C103+C104+C105</f>
        <v>69054.5</v>
      </c>
      <c r="D75" s="44">
        <f t="shared" ref="D75:E75" si="12">D76+D77+D78+D79+D80+D81+D82+D83+D84+D85+D86+D87+D88+D89+D90+D91+D92+D93+D94+D96+D97+D98+D99+D100+D101+D102+D103</f>
        <v>11052.800000000001</v>
      </c>
      <c r="E75" s="44">
        <f t="shared" si="12"/>
        <v>11126.5</v>
      </c>
    </row>
    <row r="76" spans="1:6" ht="57" customHeight="1" thickBot="1" x14ac:dyDescent="0.3">
      <c r="A76" s="9" t="s">
        <v>66</v>
      </c>
      <c r="B76" s="22" t="s">
        <v>67</v>
      </c>
      <c r="C76" s="11">
        <v>1056</v>
      </c>
      <c r="D76" s="11">
        <v>1056</v>
      </c>
      <c r="E76" s="11">
        <v>1056</v>
      </c>
    </row>
    <row r="77" spans="1:6" ht="106.5" customHeight="1" thickBot="1" x14ac:dyDescent="0.3">
      <c r="A77" s="17" t="s">
        <v>68</v>
      </c>
      <c r="B77" s="18" t="s">
        <v>69</v>
      </c>
      <c r="C77" s="15">
        <v>22.3</v>
      </c>
      <c r="D77" s="15">
        <v>22.3</v>
      </c>
      <c r="E77" s="15">
        <v>22.3</v>
      </c>
    </row>
    <row r="78" spans="1:6" ht="72.75" customHeight="1" thickBot="1" x14ac:dyDescent="0.3">
      <c r="A78" s="9" t="s">
        <v>70</v>
      </c>
      <c r="B78" s="22" t="s">
        <v>71</v>
      </c>
      <c r="C78" s="11">
        <v>1500</v>
      </c>
      <c r="D78" s="11">
        <v>500</v>
      </c>
      <c r="E78" s="11">
        <v>500</v>
      </c>
    </row>
    <row r="79" spans="1:6" ht="43.5" customHeight="1" thickBot="1" x14ac:dyDescent="0.3">
      <c r="A79" s="17" t="s">
        <v>72</v>
      </c>
      <c r="B79" s="18" t="s">
        <v>73</v>
      </c>
      <c r="C79" s="15">
        <v>600</v>
      </c>
      <c r="D79" s="15">
        <v>600</v>
      </c>
      <c r="E79" s="15">
        <v>600</v>
      </c>
    </row>
    <row r="80" spans="1:6" ht="60.75" thickBot="1" x14ac:dyDescent="0.3">
      <c r="A80" s="17" t="s">
        <v>74</v>
      </c>
      <c r="B80" s="18" t="s">
        <v>75</v>
      </c>
      <c r="C80" s="15">
        <v>100</v>
      </c>
      <c r="D80" s="15">
        <v>100</v>
      </c>
      <c r="E80" s="15">
        <v>100</v>
      </c>
    </row>
    <row r="81" spans="1:5" ht="78.75" customHeight="1" thickBot="1" x14ac:dyDescent="0.3">
      <c r="A81" s="17" t="s">
        <v>76</v>
      </c>
      <c r="B81" s="18" t="s">
        <v>77</v>
      </c>
      <c r="C81" s="15">
        <v>300</v>
      </c>
      <c r="D81" s="15">
        <v>300</v>
      </c>
      <c r="E81" s="15">
        <v>300</v>
      </c>
    </row>
    <row r="82" spans="1:5" ht="180" customHeight="1" thickBot="1" x14ac:dyDescent="0.3">
      <c r="A82" s="17" t="s">
        <v>191</v>
      </c>
      <c r="B82" s="18" t="s">
        <v>190</v>
      </c>
      <c r="C82" s="15">
        <v>1158.5</v>
      </c>
      <c r="D82" s="15">
        <v>1158.5</v>
      </c>
      <c r="E82" s="15">
        <v>1158.5</v>
      </c>
    </row>
    <row r="83" spans="1:5" ht="103.5" customHeight="1" thickBot="1" x14ac:dyDescent="0.3">
      <c r="A83" s="17" t="s">
        <v>146</v>
      </c>
      <c r="B83" s="18" t="s">
        <v>150</v>
      </c>
      <c r="C83" s="15">
        <v>2046.5</v>
      </c>
      <c r="D83" s="15">
        <v>2077.5</v>
      </c>
      <c r="E83" s="15">
        <v>2115.1</v>
      </c>
    </row>
    <row r="84" spans="1:5" ht="43.5" hidden="1" customHeight="1" thickBot="1" x14ac:dyDescent="0.3">
      <c r="A84" s="17" t="s">
        <v>174</v>
      </c>
      <c r="B84" s="54" t="s">
        <v>175</v>
      </c>
      <c r="C84" s="15"/>
      <c r="D84" s="15"/>
      <c r="E84" s="15"/>
    </row>
    <row r="85" spans="1:5" ht="75" hidden="1" customHeight="1" thickBot="1" x14ac:dyDescent="0.3">
      <c r="A85" s="17" t="s">
        <v>147</v>
      </c>
      <c r="B85" s="18" t="s">
        <v>151</v>
      </c>
      <c r="C85" s="15"/>
      <c r="D85" s="15"/>
      <c r="E85" s="15"/>
    </row>
    <row r="86" spans="1:5" ht="60.75" hidden="1" customHeight="1" thickBot="1" x14ac:dyDescent="0.3">
      <c r="A86" s="9" t="s">
        <v>129</v>
      </c>
      <c r="B86" s="10" t="s">
        <v>130</v>
      </c>
      <c r="C86" s="15"/>
      <c r="D86" s="15"/>
      <c r="E86" s="15"/>
    </row>
    <row r="87" spans="1:5" ht="136.5" customHeight="1" thickBot="1" x14ac:dyDescent="0.3">
      <c r="A87" s="17" t="s">
        <v>78</v>
      </c>
      <c r="B87" s="18" t="s">
        <v>194</v>
      </c>
      <c r="C87" s="15">
        <v>1078.5999999999999</v>
      </c>
      <c r="D87" s="15">
        <v>1078.5999999999999</v>
      </c>
      <c r="E87" s="15">
        <v>1078.5999999999999</v>
      </c>
    </row>
    <row r="88" spans="1:5" ht="62.25" hidden="1" customHeight="1" thickBot="1" x14ac:dyDescent="0.3">
      <c r="A88" s="17" t="s">
        <v>163</v>
      </c>
      <c r="B88" s="18" t="s">
        <v>162</v>
      </c>
      <c r="C88" s="15"/>
      <c r="D88" s="15"/>
      <c r="E88" s="15"/>
    </row>
    <row r="89" spans="1:5" ht="98.25" hidden="1" customHeight="1" thickBot="1" x14ac:dyDescent="0.3">
      <c r="A89" s="17" t="s">
        <v>114</v>
      </c>
      <c r="B89" s="18" t="s">
        <v>79</v>
      </c>
      <c r="C89" s="15"/>
      <c r="D89" s="15"/>
      <c r="E89" s="15"/>
    </row>
    <row r="90" spans="1:5" ht="105.75" hidden="1" customHeight="1" thickBot="1" x14ac:dyDescent="0.3">
      <c r="A90" s="17" t="s">
        <v>155</v>
      </c>
      <c r="B90" s="18" t="s">
        <v>154</v>
      </c>
      <c r="C90" s="15"/>
      <c r="D90" s="15"/>
      <c r="E90" s="15"/>
    </row>
    <row r="91" spans="1:5" ht="78" customHeight="1" thickBot="1" x14ac:dyDescent="0.3">
      <c r="A91" s="17" t="s">
        <v>113</v>
      </c>
      <c r="B91" s="18" t="s">
        <v>92</v>
      </c>
      <c r="C91" s="15">
        <v>3051</v>
      </c>
      <c r="D91" s="15"/>
      <c r="E91" s="15"/>
    </row>
    <row r="92" spans="1:5" ht="90.75" customHeight="1" thickBot="1" x14ac:dyDescent="0.3">
      <c r="A92" s="17" t="s">
        <v>112</v>
      </c>
      <c r="B92" s="18" t="s">
        <v>115</v>
      </c>
      <c r="C92" s="15">
        <v>500</v>
      </c>
      <c r="D92" s="15"/>
      <c r="E92" s="15"/>
    </row>
    <row r="93" spans="1:5" ht="75" hidden="1" customHeight="1" thickBot="1" x14ac:dyDescent="0.3">
      <c r="A93" s="17" t="s">
        <v>148</v>
      </c>
      <c r="B93" s="18" t="s">
        <v>149</v>
      </c>
      <c r="C93" s="15"/>
      <c r="D93" s="15"/>
      <c r="E93" s="15"/>
    </row>
    <row r="94" spans="1:5" ht="52.5" hidden="1" customHeight="1" thickBot="1" x14ac:dyDescent="0.3">
      <c r="A94" s="17" t="s">
        <v>188</v>
      </c>
      <c r="B94" s="55" t="s">
        <v>189</v>
      </c>
      <c r="C94" s="14"/>
      <c r="D94" s="15"/>
      <c r="E94" s="15"/>
    </row>
    <row r="95" spans="1:5" ht="154.5" hidden="1" customHeight="1" thickBot="1" x14ac:dyDescent="0.3">
      <c r="A95" s="17" t="s">
        <v>197</v>
      </c>
      <c r="B95" s="55" t="s">
        <v>198</v>
      </c>
      <c r="C95" s="56"/>
      <c r="D95" s="15"/>
      <c r="E95" s="15"/>
    </row>
    <row r="96" spans="1:5" ht="105" hidden="1" customHeight="1" thickBot="1" x14ac:dyDescent="0.3">
      <c r="A96" s="9" t="s">
        <v>156</v>
      </c>
      <c r="B96" s="18" t="s">
        <v>157</v>
      </c>
      <c r="C96" s="14"/>
      <c r="D96" s="15"/>
      <c r="E96" s="15"/>
    </row>
    <row r="97" spans="1:5" ht="92.25" customHeight="1" thickBot="1" x14ac:dyDescent="0.3">
      <c r="A97" s="17" t="s">
        <v>161</v>
      </c>
      <c r="B97" s="57" t="s">
        <v>160</v>
      </c>
      <c r="C97" s="14">
        <v>634.4</v>
      </c>
      <c r="D97" s="15"/>
      <c r="E97" s="15"/>
    </row>
    <row r="98" spans="1:5" ht="62.25" customHeight="1" thickBot="1" x14ac:dyDescent="0.3">
      <c r="A98" s="17" t="s">
        <v>178</v>
      </c>
      <c r="B98" s="58" t="s">
        <v>179</v>
      </c>
      <c r="C98" s="15">
        <v>250</v>
      </c>
      <c r="D98" s="15"/>
      <c r="E98" s="15"/>
    </row>
    <row r="99" spans="1:5" ht="118.5" hidden="1" customHeight="1" thickBot="1" x14ac:dyDescent="0.3">
      <c r="A99" s="17" t="s">
        <v>176</v>
      </c>
      <c r="B99" s="58" t="s">
        <v>177</v>
      </c>
      <c r="C99" s="15"/>
      <c r="D99" s="15"/>
      <c r="E99" s="15"/>
    </row>
    <row r="100" spans="1:5" ht="76.5" customHeight="1" thickBot="1" x14ac:dyDescent="0.3">
      <c r="A100" s="17" t="s">
        <v>180</v>
      </c>
      <c r="B100" s="59" t="s">
        <v>181</v>
      </c>
      <c r="C100" s="15">
        <v>1000</v>
      </c>
      <c r="D100" s="15"/>
      <c r="E100" s="15"/>
    </row>
    <row r="101" spans="1:5" ht="134.25" customHeight="1" thickBot="1" x14ac:dyDescent="0.3">
      <c r="A101" s="17" t="s">
        <v>182</v>
      </c>
      <c r="B101" s="59" t="s">
        <v>183</v>
      </c>
      <c r="C101" s="15">
        <v>3257.3</v>
      </c>
      <c r="D101" s="15">
        <v>3257.3</v>
      </c>
      <c r="E101" s="15">
        <v>3257.3</v>
      </c>
    </row>
    <row r="102" spans="1:5" ht="93.75" customHeight="1" thickBot="1" x14ac:dyDescent="0.3">
      <c r="A102" s="17" t="s">
        <v>184</v>
      </c>
      <c r="B102" s="58" t="s">
        <v>186</v>
      </c>
      <c r="C102" s="15">
        <v>36000</v>
      </c>
      <c r="D102" s="15"/>
      <c r="E102" s="15"/>
    </row>
    <row r="103" spans="1:5" ht="93" customHeight="1" thickBot="1" x14ac:dyDescent="0.3">
      <c r="A103" s="17" t="s">
        <v>185</v>
      </c>
      <c r="B103" s="58" t="s">
        <v>187</v>
      </c>
      <c r="C103" s="15">
        <v>869</v>
      </c>
      <c r="D103" s="15">
        <v>902.6</v>
      </c>
      <c r="E103" s="15">
        <v>938.7</v>
      </c>
    </row>
    <row r="104" spans="1:5" ht="121.5" customHeight="1" thickBot="1" x14ac:dyDescent="0.3">
      <c r="A104" s="17" t="s">
        <v>199</v>
      </c>
      <c r="B104" s="59" t="s">
        <v>201</v>
      </c>
      <c r="C104" s="15">
        <v>15526.5</v>
      </c>
      <c r="D104" s="15"/>
      <c r="E104" s="15"/>
    </row>
    <row r="105" spans="1:5" ht="122.25" customHeight="1" thickBot="1" x14ac:dyDescent="0.3">
      <c r="A105" s="17" t="s">
        <v>200</v>
      </c>
      <c r="B105" s="59" t="s">
        <v>201</v>
      </c>
      <c r="C105" s="15">
        <v>104.4</v>
      </c>
      <c r="D105" s="15"/>
      <c r="E105" s="15"/>
    </row>
    <row r="106" spans="1:5" ht="33.75" hidden="1" customHeight="1" thickBot="1" x14ac:dyDescent="0.3">
      <c r="A106" s="28" t="s">
        <v>193</v>
      </c>
      <c r="B106" s="29" t="s">
        <v>192</v>
      </c>
      <c r="C106" s="7"/>
      <c r="D106" s="8"/>
      <c r="E106" s="8"/>
    </row>
    <row r="107" spans="1:5" ht="90.75" hidden="1" customHeight="1" thickBot="1" x14ac:dyDescent="0.3">
      <c r="A107" s="20" t="s">
        <v>133</v>
      </c>
      <c r="B107" s="21" t="s">
        <v>122</v>
      </c>
      <c r="C107" s="7"/>
      <c r="D107" s="8"/>
      <c r="E107" s="8"/>
    </row>
    <row r="108" spans="1:5" ht="81.75" hidden="1" customHeight="1" thickBot="1" x14ac:dyDescent="0.3">
      <c r="A108" s="20" t="s">
        <v>121</v>
      </c>
      <c r="B108" s="21" t="s">
        <v>122</v>
      </c>
      <c r="C108" s="7"/>
      <c r="D108" s="7"/>
      <c r="E108" s="8"/>
    </row>
    <row r="109" spans="1:5" ht="15.75" thickBot="1" x14ac:dyDescent="0.3">
      <c r="A109" s="6"/>
      <c r="B109" s="5" t="s">
        <v>80</v>
      </c>
      <c r="C109" s="7">
        <f>C7+C24</f>
        <v>667025.19999999995</v>
      </c>
      <c r="D109" s="7">
        <f>D7+D24</f>
        <v>555768.60000000009</v>
      </c>
      <c r="E109" s="7">
        <f>E7+E24</f>
        <v>629049.10000000009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scale="99" orientation="portrait" horizontalDpi="180" verticalDpi="180" r:id="rId1"/>
  <rowBreaks count="1" manualBreakCount="1">
    <brk id="7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2025-01-31T08:10:23Z</dcterms:modified>
</cp:coreProperties>
</file>